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jaide\Documents\Licitação\Caputira\Processos Caputira\Licitação 2023\PROCESSO 100-2023 - PREGÃO 031-2023- DIETAS\"/>
    </mc:Choice>
  </mc:AlternateContent>
  <bookViews>
    <workbookView xWindow="0" yWindow="0" windowWidth="20490" windowHeight="7620"/>
  </bookViews>
  <sheets>
    <sheet name="Planilha1 (2)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4" i="1" l="1"/>
  <c r="I24" i="1" s="1"/>
  <c r="H23" i="1"/>
  <c r="I23" i="1" s="1"/>
  <c r="H22" i="1"/>
  <c r="I22" i="1" s="1"/>
  <c r="H21" i="1"/>
  <c r="I21" i="1" s="1"/>
  <c r="H20" i="1"/>
  <c r="I20" i="1" s="1"/>
  <c r="H19" i="1"/>
  <c r="I19" i="1" s="1"/>
  <c r="H18" i="1"/>
  <c r="I18" i="1" s="1"/>
  <c r="H17" i="1"/>
  <c r="I17" i="1" s="1"/>
  <c r="H16" i="1"/>
  <c r="I16" i="1" s="1"/>
  <c r="H15" i="1"/>
  <c r="I15" i="1" s="1"/>
  <c r="H14" i="1"/>
  <c r="I14" i="1" s="1"/>
  <c r="H13" i="1"/>
  <c r="I13" i="1" s="1"/>
  <c r="H12" i="1"/>
  <c r="I12" i="1" s="1"/>
  <c r="H11" i="1"/>
  <c r="I11" i="1" s="1"/>
  <c r="H10" i="1"/>
  <c r="I10" i="1" s="1"/>
  <c r="H9" i="1"/>
  <c r="I9" i="1" s="1"/>
  <c r="H8" i="1"/>
  <c r="I8" i="1" s="1"/>
  <c r="H7" i="1"/>
  <c r="I7" i="1" s="1"/>
  <c r="H6" i="1"/>
  <c r="I6" i="1" s="1"/>
  <c r="H5" i="1"/>
  <c r="I5" i="1" s="1"/>
  <c r="H4" i="1"/>
  <c r="I4" i="1" s="1"/>
  <c r="H3" i="1"/>
  <c r="I3" i="1" s="1"/>
  <c r="H2" i="1"/>
  <c r="I2" i="1" s="1"/>
  <c r="I25" i="1" l="1"/>
</calcChain>
</file>

<file path=xl/sharedStrings.xml><?xml version="1.0" encoding="utf-8"?>
<sst xmlns="http://schemas.openxmlformats.org/spreadsheetml/2006/main" count="56" uniqueCount="33">
  <si>
    <t>Item</t>
  </si>
  <si>
    <t>Descrição</t>
  </si>
  <si>
    <t>Unid</t>
  </si>
  <si>
    <t>Quant</t>
  </si>
  <si>
    <t>V.Unit</t>
  </si>
  <si>
    <t>Fortini, 400gr</t>
  </si>
  <si>
    <t>Lata</t>
  </si>
  <si>
    <t>Aptamil AR, 400gr</t>
  </si>
  <si>
    <t>Aptamil 1, 800gr</t>
  </si>
  <si>
    <t>Aptamil 2, 800gr</t>
  </si>
  <si>
    <t>Aptamil SL, 800gr</t>
  </si>
  <si>
    <t>Nan AR, 400gr</t>
  </si>
  <si>
    <t>Nestogeno 1, 800gr</t>
  </si>
  <si>
    <t>Nestogeno 2, 800gr</t>
  </si>
  <si>
    <t>Nutrem Senior, 800gr</t>
  </si>
  <si>
    <t>Isosource Soya 1l</t>
  </si>
  <si>
    <t>Litro</t>
  </si>
  <si>
    <t>Ninho Fases 1+, 800gr</t>
  </si>
  <si>
    <t>Ninho sem lactose, 380gr</t>
  </si>
  <si>
    <t>Pregomin pepti, 400gr</t>
  </si>
  <si>
    <t>Ensure, 400gr</t>
  </si>
  <si>
    <t>Aptamil AR, 800gr</t>
  </si>
  <si>
    <t>Nan confort 1, 800gr</t>
  </si>
  <si>
    <t>Nan confort 2, 800gr</t>
  </si>
  <si>
    <t>Nan supreme 1, 800gr</t>
  </si>
  <si>
    <t>Neslac confort 800gr</t>
  </si>
  <si>
    <t>Nutren zero lactose</t>
  </si>
  <si>
    <t>Aptamil profutura 1, 800gr</t>
  </si>
  <si>
    <t>Aptamil profutura 2, 800gr</t>
  </si>
  <si>
    <t>Leite em pó integral, 400gr</t>
  </si>
  <si>
    <t>Valor Total</t>
  </si>
  <si>
    <t>Valor Unit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</si>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</sst>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R$&quot;\ * #,##0.00_-;\-&quot;R$&quot;\ * #,##0.00_-;_-&quot;R$&quot;\ 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"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44" fontId="5" fillId="0" borderId="1" xfId="1" applyFont="1" applyBorder="1" applyAlignment="1">
      <alignment horizontal="center" vertical="center" wrapText="1"/>
    </xf>
    <xf numFmtId="44" fontId="3" fillId="0" borderId="1" xfId="1" applyFont="1" applyBorder="1"/>
    <xf numFmtId="44" fontId="2" fillId="0" borderId="1" xfId="1" applyFont="1" applyBorder="1"/>
    <xf numFmtId="44" fontId="2" fillId="0" borderId="1" xfId="1" applyFont="1" applyBorder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D24" sqref="D24"/>
    </sheetView>
  </sheetViews>
  <sheetFormatPr defaultRowHeight="15" x14ac:dyDescent="0.25"/>
  <cols>
    <col min="1" max="1" width="5.7109375" customWidth="1"/>
    <col min="2" max="2" width="32.5703125" customWidth="1"/>
    <col min="3" max="3" width="7.7109375" customWidth="1"/>
    <col min="4" max="4" width="7.5703125" customWidth="1"/>
    <col min="5" max="7" width="10" hidden="1" customWidth="1"/>
    <col min="8" max="8" width="12.5703125" customWidth="1"/>
    <col min="9" max="9" width="14.28515625" bestFit="1" customWidth="1"/>
  </cols>
  <sheetData>
    <row r="1" spans="1:9" ht="15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4</v>
      </c>
      <c r="G1" s="1" t="s">
        <v>4</v>
      </c>
      <c r="H1" s="1" t="s">
        <v>31</v>
      </c>
      <c r="I1" s="1" t="s">
        <v>30</v>
      </c>
    </row>
    <row r="2" spans="1:9" ht="15.75" customHeight="1" x14ac:dyDescent="0.25">
      <c r="A2" s="2">
        <v>1</v>
      </c>
      <c r="B2" s="3" t="s">
        <v>5</v>
      </c>
      <c r="C2" s="4" t="s">
        <v>6</v>
      </c>
      <c r="D2" s="4">
        <v>30</v>
      </c>
      <c r="E2" s="6">
        <v>87.5</v>
      </c>
      <c r="F2" s="6">
        <v>86.9</v>
      </c>
      <c r="G2" s="6">
        <v>83.9</v>
      </c>
      <c r="H2" s="6">
        <f>(E2+F2+G2)/3</f>
        <v>86.100000000000009</v>
      </c>
      <c r="I2" s="6">
        <f>D2*H2</f>
        <v>2583.0000000000005</v>
      </c>
    </row>
    <row r="3" spans="1:9" ht="15.75" customHeight="1" x14ac:dyDescent="0.25">
      <c r="A3" s="2">
        <v>2</v>
      </c>
      <c r="B3" s="3" t="s">
        <v>7</v>
      </c>
      <c r="C3" s="4" t="s">
        <v>6</v>
      </c>
      <c r="D3" s="4">
        <v>40</v>
      </c>
      <c r="E3" s="6">
        <v>87.9</v>
      </c>
      <c r="F3" s="6">
        <v>86.9</v>
      </c>
      <c r="G3" s="6">
        <v>64.040000000000006</v>
      </c>
      <c r="H3" s="6">
        <f t="shared" ref="H3:H24" si="0">(E3+F3+G3)/3</f>
        <v>79.613333333333344</v>
      </c>
      <c r="I3" s="6">
        <f t="shared" ref="I3:I24" si="1">D3*H3</f>
        <v>3184.5333333333338</v>
      </c>
    </row>
    <row r="4" spans="1:9" ht="15.75" customHeight="1" x14ac:dyDescent="0.25">
      <c r="A4" s="2">
        <v>3</v>
      </c>
      <c r="B4" s="5" t="s">
        <v>8</v>
      </c>
      <c r="C4" s="4" t="s">
        <v>6</v>
      </c>
      <c r="D4" s="4">
        <v>220</v>
      </c>
      <c r="E4" s="6">
        <v>75.900000000000006</v>
      </c>
      <c r="F4" s="6">
        <v>77.8</v>
      </c>
      <c r="G4" s="6">
        <v>81.73</v>
      </c>
      <c r="H4" s="6">
        <f t="shared" si="0"/>
        <v>78.476666666666674</v>
      </c>
      <c r="I4" s="6">
        <f t="shared" si="1"/>
        <v>17264.866666666669</v>
      </c>
    </row>
    <row r="5" spans="1:9" ht="15.75" customHeight="1" x14ac:dyDescent="0.25">
      <c r="A5" s="2">
        <v>4</v>
      </c>
      <c r="B5" s="5" t="s">
        <v>9</v>
      </c>
      <c r="C5" s="4" t="s">
        <v>6</v>
      </c>
      <c r="D5" s="4">
        <v>220</v>
      </c>
      <c r="E5" s="6">
        <v>77.8</v>
      </c>
      <c r="F5" s="6">
        <v>78.099999999999994</v>
      </c>
      <c r="G5" s="6">
        <v>88.86</v>
      </c>
      <c r="H5" s="6">
        <f t="shared" si="0"/>
        <v>81.586666666666659</v>
      </c>
      <c r="I5" s="6">
        <f t="shared" si="1"/>
        <v>17949.066666666666</v>
      </c>
    </row>
    <row r="6" spans="1:9" ht="15.75" customHeight="1" x14ac:dyDescent="0.25">
      <c r="A6" s="2">
        <v>5</v>
      </c>
      <c r="B6" s="5" t="s">
        <v>10</v>
      </c>
      <c r="C6" s="4" t="s">
        <v>6</v>
      </c>
      <c r="D6" s="4">
        <v>80</v>
      </c>
      <c r="E6" s="6">
        <v>149.6</v>
      </c>
      <c r="F6" s="6">
        <v>147.9</v>
      </c>
      <c r="G6" s="6">
        <v>186.18</v>
      </c>
      <c r="H6" s="6">
        <f t="shared" si="0"/>
        <v>161.22666666666666</v>
      </c>
      <c r="I6" s="6">
        <f t="shared" si="1"/>
        <v>12898.133333333333</v>
      </c>
    </row>
    <row r="7" spans="1:9" ht="15.75" customHeight="1" x14ac:dyDescent="0.25">
      <c r="A7" s="2">
        <v>6</v>
      </c>
      <c r="B7" s="5" t="s">
        <v>11</v>
      </c>
      <c r="C7" s="4" t="s">
        <v>6</v>
      </c>
      <c r="D7" s="4">
        <v>80</v>
      </c>
      <c r="E7" s="6">
        <v>69.900000000000006</v>
      </c>
      <c r="F7" s="6">
        <v>72.400000000000006</v>
      </c>
      <c r="G7" s="6">
        <v>204.27</v>
      </c>
      <c r="H7" s="6">
        <f t="shared" si="0"/>
        <v>115.52333333333335</v>
      </c>
      <c r="I7" s="6">
        <f t="shared" si="1"/>
        <v>9241.8666666666686</v>
      </c>
    </row>
    <row r="8" spans="1:9" ht="15.75" customHeight="1" x14ac:dyDescent="0.25">
      <c r="A8" s="2">
        <v>7</v>
      </c>
      <c r="B8" s="5" t="s">
        <v>12</v>
      </c>
      <c r="C8" s="4" t="s">
        <v>6</v>
      </c>
      <c r="D8" s="4">
        <v>360</v>
      </c>
      <c r="E8" s="6">
        <v>59.9</v>
      </c>
      <c r="F8" s="6">
        <v>64.099999999999994</v>
      </c>
      <c r="G8" s="6">
        <v>61.3</v>
      </c>
      <c r="H8" s="6">
        <f t="shared" si="0"/>
        <v>61.766666666666673</v>
      </c>
      <c r="I8" s="6">
        <f t="shared" si="1"/>
        <v>22236.000000000004</v>
      </c>
    </row>
    <row r="9" spans="1:9" ht="15.75" customHeight="1" x14ac:dyDescent="0.25">
      <c r="A9" s="2">
        <v>8</v>
      </c>
      <c r="B9" s="5" t="s">
        <v>13</v>
      </c>
      <c r="C9" s="4" t="s">
        <v>6</v>
      </c>
      <c r="D9" s="4">
        <v>360</v>
      </c>
      <c r="E9" s="6">
        <v>62.5</v>
      </c>
      <c r="F9" s="6">
        <v>64.5</v>
      </c>
      <c r="G9" s="6">
        <v>62.2</v>
      </c>
      <c r="H9" s="6">
        <f t="shared" si="0"/>
        <v>63.066666666666663</v>
      </c>
      <c r="I9" s="6">
        <f t="shared" si="1"/>
        <v>22704</v>
      </c>
    </row>
    <row r="10" spans="1:9" x14ac:dyDescent="0.25">
      <c r="A10" s="2">
        <v>9</v>
      </c>
      <c r="B10" s="5" t="s">
        <v>14</v>
      </c>
      <c r="C10" s="4" t="s">
        <v>6</v>
      </c>
      <c r="D10" s="4">
        <v>720</v>
      </c>
      <c r="E10" s="7">
        <v>169.9</v>
      </c>
      <c r="F10" s="7">
        <v>164.3</v>
      </c>
      <c r="G10" s="7">
        <v>157.41999999999999</v>
      </c>
      <c r="H10" s="6">
        <f t="shared" si="0"/>
        <v>163.87333333333333</v>
      </c>
      <c r="I10" s="6">
        <f t="shared" si="1"/>
        <v>117988.8</v>
      </c>
    </row>
    <row r="11" spans="1:9" x14ac:dyDescent="0.25">
      <c r="A11" s="2">
        <v>10</v>
      </c>
      <c r="B11" s="5" t="s">
        <v>15</v>
      </c>
      <c r="C11" s="4" t="s">
        <v>16</v>
      </c>
      <c r="D11" s="4">
        <v>800</v>
      </c>
      <c r="E11" s="7">
        <v>32.9</v>
      </c>
      <c r="F11" s="7">
        <v>34.9</v>
      </c>
      <c r="G11" s="7">
        <v>33.9</v>
      </c>
      <c r="H11" s="6">
        <f t="shared" si="0"/>
        <v>33.9</v>
      </c>
      <c r="I11" s="6">
        <f t="shared" si="1"/>
        <v>27120</v>
      </c>
    </row>
    <row r="12" spans="1:9" x14ac:dyDescent="0.25">
      <c r="A12" s="2">
        <v>11</v>
      </c>
      <c r="B12" s="5" t="s">
        <v>17</v>
      </c>
      <c r="C12" s="4" t="s">
        <v>6</v>
      </c>
      <c r="D12" s="4">
        <v>800</v>
      </c>
      <c r="E12" s="7">
        <v>56.9</v>
      </c>
      <c r="F12" s="7">
        <v>58.5</v>
      </c>
      <c r="G12" s="7">
        <v>71.599999999999994</v>
      </c>
      <c r="H12" s="6">
        <f t="shared" si="0"/>
        <v>62.333333333333336</v>
      </c>
      <c r="I12" s="6">
        <f t="shared" si="1"/>
        <v>49866.666666666672</v>
      </c>
    </row>
    <row r="13" spans="1:9" x14ac:dyDescent="0.25">
      <c r="A13" s="2">
        <v>12</v>
      </c>
      <c r="B13" s="3" t="s">
        <v>18</v>
      </c>
      <c r="C13" s="4" t="s">
        <v>6</v>
      </c>
      <c r="D13" s="4">
        <v>140</v>
      </c>
      <c r="E13" s="7">
        <v>45.9</v>
      </c>
      <c r="F13" s="7">
        <v>47.3</v>
      </c>
      <c r="G13" s="7">
        <v>32.83</v>
      </c>
      <c r="H13" s="6">
        <f t="shared" si="0"/>
        <v>42.01</v>
      </c>
      <c r="I13" s="6">
        <f t="shared" si="1"/>
        <v>5881.4</v>
      </c>
    </row>
    <row r="14" spans="1:9" x14ac:dyDescent="0.25">
      <c r="A14" s="2">
        <v>13</v>
      </c>
      <c r="B14" s="5" t="s">
        <v>19</v>
      </c>
      <c r="C14" s="4" t="s">
        <v>6</v>
      </c>
      <c r="D14" s="4">
        <v>60</v>
      </c>
      <c r="E14" s="7">
        <v>189.9</v>
      </c>
      <c r="F14" s="7">
        <v>185</v>
      </c>
      <c r="G14" s="7">
        <v>326.26</v>
      </c>
      <c r="H14" s="6">
        <f t="shared" si="0"/>
        <v>233.72</v>
      </c>
      <c r="I14" s="6">
        <f t="shared" si="1"/>
        <v>14023.2</v>
      </c>
    </row>
    <row r="15" spans="1:9" x14ac:dyDescent="0.25">
      <c r="A15" s="2">
        <v>14</v>
      </c>
      <c r="B15" s="5" t="s">
        <v>20</v>
      </c>
      <c r="C15" s="4" t="s">
        <v>6</v>
      </c>
      <c r="D15" s="4">
        <v>140</v>
      </c>
      <c r="E15" s="7">
        <v>124.99</v>
      </c>
      <c r="F15" s="7">
        <v>127.4</v>
      </c>
      <c r="G15" s="7">
        <v>114.4</v>
      </c>
      <c r="H15" s="6">
        <f t="shared" si="0"/>
        <v>122.26333333333332</v>
      </c>
      <c r="I15" s="6">
        <f t="shared" si="1"/>
        <v>17116.866666666665</v>
      </c>
    </row>
    <row r="16" spans="1:9" x14ac:dyDescent="0.25">
      <c r="A16" s="2">
        <v>15</v>
      </c>
      <c r="B16" s="3" t="s">
        <v>21</v>
      </c>
      <c r="C16" s="4" t="s">
        <v>6</v>
      </c>
      <c r="D16" s="4">
        <v>120</v>
      </c>
      <c r="E16" s="7">
        <v>99.8</v>
      </c>
      <c r="F16" s="7">
        <v>97.5</v>
      </c>
      <c r="G16" s="7">
        <v>109.24</v>
      </c>
      <c r="H16" s="6">
        <f t="shared" si="0"/>
        <v>102.18</v>
      </c>
      <c r="I16" s="6">
        <f t="shared" si="1"/>
        <v>12261.6</v>
      </c>
    </row>
    <row r="17" spans="1:9" x14ac:dyDescent="0.25">
      <c r="A17" s="2">
        <v>16</v>
      </c>
      <c r="B17" s="3" t="s">
        <v>22</v>
      </c>
      <c r="C17" s="4" t="s">
        <v>6</v>
      </c>
      <c r="D17" s="4">
        <v>720</v>
      </c>
      <c r="E17" s="7">
        <v>89.9</v>
      </c>
      <c r="F17" s="7">
        <v>86.3</v>
      </c>
      <c r="G17" s="7">
        <v>79.83</v>
      </c>
      <c r="H17" s="6">
        <f t="shared" si="0"/>
        <v>85.34333333333332</v>
      </c>
      <c r="I17" s="6">
        <f t="shared" si="1"/>
        <v>61447.19999999999</v>
      </c>
    </row>
    <row r="18" spans="1:9" x14ac:dyDescent="0.25">
      <c r="A18" s="2">
        <v>17</v>
      </c>
      <c r="B18" s="3" t="s">
        <v>23</v>
      </c>
      <c r="C18" s="4" t="s">
        <v>6</v>
      </c>
      <c r="D18" s="4">
        <v>720</v>
      </c>
      <c r="E18" s="7">
        <v>89.9</v>
      </c>
      <c r="F18" s="7">
        <v>86.3</v>
      </c>
      <c r="G18" s="7">
        <v>78.760000000000005</v>
      </c>
      <c r="H18" s="6">
        <f t="shared" si="0"/>
        <v>84.986666666666665</v>
      </c>
      <c r="I18" s="6">
        <f t="shared" si="1"/>
        <v>61190.400000000001</v>
      </c>
    </row>
    <row r="19" spans="1:9" x14ac:dyDescent="0.25">
      <c r="A19" s="2">
        <v>18</v>
      </c>
      <c r="B19" s="3" t="s">
        <v>24</v>
      </c>
      <c r="C19" s="4" t="s">
        <v>6</v>
      </c>
      <c r="D19" s="4">
        <v>60</v>
      </c>
      <c r="E19" s="7">
        <v>94.2</v>
      </c>
      <c r="F19" s="7">
        <v>99.75</v>
      </c>
      <c r="G19" s="7">
        <v>120.9</v>
      </c>
      <c r="H19" s="6">
        <f t="shared" si="0"/>
        <v>104.95</v>
      </c>
      <c r="I19" s="6">
        <f t="shared" si="1"/>
        <v>6297</v>
      </c>
    </row>
    <row r="20" spans="1:9" x14ac:dyDescent="0.25">
      <c r="A20" s="2">
        <v>19</v>
      </c>
      <c r="B20" s="3" t="s">
        <v>25</v>
      </c>
      <c r="C20" s="4" t="s">
        <v>6</v>
      </c>
      <c r="D20" s="4">
        <v>40</v>
      </c>
      <c r="E20" s="7">
        <v>69.900000000000006</v>
      </c>
      <c r="F20" s="7">
        <v>67.8</v>
      </c>
      <c r="G20" s="7">
        <v>68.2</v>
      </c>
      <c r="H20" s="6">
        <f t="shared" si="0"/>
        <v>68.633333333333326</v>
      </c>
      <c r="I20" s="6">
        <f t="shared" si="1"/>
        <v>2745.333333333333</v>
      </c>
    </row>
    <row r="21" spans="1:9" x14ac:dyDescent="0.25">
      <c r="A21" s="2">
        <v>20</v>
      </c>
      <c r="B21" s="3" t="s">
        <v>26</v>
      </c>
      <c r="C21" s="4" t="s">
        <v>6</v>
      </c>
      <c r="D21" s="4">
        <v>220</v>
      </c>
      <c r="E21" s="7">
        <v>197.5</v>
      </c>
      <c r="F21" s="7">
        <v>194.9</v>
      </c>
      <c r="G21" s="7">
        <v>172.45</v>
      </c>
      <c r="H21" s="6">
        <f t="shared" si="0"/>
        <v>188.2833333333333</v>
      </c>
      <c r="I21" s="6">
        <f t="shared" si="1"/>
        <v>41422.333333333328</v>
      </c>
    </row>
    <row r="22" spans="1:9" x14ac:dyDescent="0.25">
      <c r="A22" s="2">
        <v>21</v>
      </c>
      <c r="B22" s="3" t="s">
        <v>27</v>
      </c>
      <c r="C22" s="4" t="s">
        <v>6</v>
      </c>
      <c r="D22" s="4">
        <v>60</v>
      </c>
      <c r="E22" s="7">
        <v>99.7</v>
      </c>
      <c r="F22" s="7">
        <v>102.4</v>
      </c>
      <c r="G22" s="7">
        <v>115.8</v>
      </c>
      <c r="H22" s="6">
        <f t="shared" si="0"/>
        <v>105.96666666666668</v>
      </c>
      <c r="I22" s="6">
        <f t="shared" si="1"/>
        <v>6358.0000000000009</v>
      </c>
    </row>
    <row r="23" spans="1:9" x14ac:dyDescent="0.25">
      <c r="A23" s="2">
        <v>22</v>
      </c>
      <c r="B23" s="3" t="s">
        <v>28</v>
      </c>
      <c r="C23" s="4" t="s">
        <v>6</v>
      </c>
      <c r="D23" s="4">
        <v>60</v>
      </c>
      <c r="E23" s="7">
        <v>99.9</v>
      </c>
      <c r="F23" s="7">
        <v>102.4</v>
      </c>
      <c r="G23" s="7">
        <v>120.28</v>
      </c>
      <c r="H23" s="6">
        <f t="shared" si="0"/>
        <v>107.52666666666669</v>
      </c>
      <c r="I23" s="6">
        <f t="shared" si="1"/>
        <v>6451.6000000000013</v>
      </c>
    </row>
    <row r="24" spans="1:9" x14ac:dyDescent="0.25">
      <c r="A24" s="2">
        <v>23</v>
      </c>
      <c r="B24" s="3" t="s">
        <v>29</v>
      </c>
      <c r="C24" s="4" t="s">
        <v>6</v>
      </c>
      <c r="D24" s="4">
        <v>80</v>
      </c>
      <c r="E24" s="7">
        <v>19.899999999999999</v>
      </c>
      <c r="F24" s="7">
        <v>21.15</v>
      </c>
      <c r="G24" s="7">
        <v>25.63</v>
      </c>
      <c r="H24" s="6">
        <f t="shared" si="0"/>
        <v>22.226666666666663</v>
      </c>
      <c r="I24" s="6">
        <f t="shared" si="1"/>
        <v>1778.133333333333</v>
      </c>
    </row>
    <row r="25" spans="1:9" x14ac:dyDescent="0.25">
      <c r="A25" s="9" t="s">
        <v>32</v>
      </c>
      <c r="B25" s="9"/>
      <c r="C25" s="9"/>
      <c r="D25" s="9"/>
      <c r="E25" s="9"/>
      <c r="F25" s="9"/>
      <c r="G25" s="9"/>
      <c r="H25" s="9"/>
      <c r="I25" s="8">
        <f>SUM(I2:I24)</f>
        <v>540010</v>
      </c>
    </row>
  </sheetData>
  <mergeCells count="1">
    <mergeCell ref="A25:H25"/>
  </mergeCells>
  <pageMargins left="0" right="0" top="1.3779527559055118" bottom="0.78740157480314965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Jaider</dc:creator>
  <cp:lastModifiedBy>Jaider</cp:lastModifiedBy>
  <dcterms:created xsi:type="dcterms:W3CDTF">2023-05-09T17:23:42Z</dcterms:created>
  <dcterms:modified xsi:type="dcterms:W3CDTF">2023-09-21T23:06:29Z</dcterms:modified>
</cp:coreProperties>
</file>